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46" i="1"/>
  <c r="L43"/>
  <c r="L41" s="1"/>
  <c r="L28"/>
  <c r="L26" s="1"/>
  <c r="L44" s="1"/>
</calcChain>
</file>

<file path=xl/sharedStrings.xml><?xml version="1.0" encoding="utf-8"?>
<sst xmlns="http://schemas.openxmlformats.org/spreadsheetml/2006/main" count="63" uniqueCount="25">
  <si>
    <t>الصنف</t>
  </si>
  <si>
    <t>فاتورة</t>
  </si>
  <si>
    <t>عبوة الكرتون</t>
  </si>
  <si>
    <t>1x24</t>
  </si>
  <si>
    <t>4x6</t>
  </si>
  <si>
    <t>الفعلي</t>
  </si>
  <si>
    <t>الهدف</t>
  </si>
  <si>
    <t>الفارق</t>
  </si>
  <si>
    <t>الإجمالي الكلي</t>
  </si>
  <si>
    <t>YTUHJY</t>
  </si>
  <si>
    <t>TUYI</t>
  </si>
  <si>
    <t>TYIUTY</t>
  </si>
  <si>
    <t>lk;lk</t>
  </si>
  <si>
    <t>y7u89t</t>
  </si>
  <si>
    <t>الفرع 1</t>
  </si>
  <si>
    <t>إجمالي الفرع</t>
  </si>
  <si>
    <t>عمر</t>
  </si>
  <si>
    <t>خالد</t>
  </si>
  <si>
    <t>صالح</t>
  </si>
  <si>
    <t>النسبة</t>
  </si>
  <si>
    <t>سميع</t>
  </si>
  <si>
    <t>علي</t>
  </si>
  <si>
    <t>سمن</t>
  </si>
  <si>
    <t xml:space="preserve">دقيق </t>
  </si>
  <si>
    <t>بر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</si>
</sst>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6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0" tint="-0.249977111117893"/>
      <name val="Arial"/>
      <family val="2"/>
      <scheme val="minor"/>
    </font>
    <font>
      <sz val="14"/>
      <color theme="1"/>
      <name val="Arial"/>
      <family val="2"/>
      <scheme val="minor"/>
    </font>
    <font>
      <sz val="10"/>
      <name val="Arial"/>
      <charset val="178"/>
    </font>
    <font>
      <sz val="22"/>
      <color theme="1"/>
      <name val="Arial"/>
      <family val="2"/>
      <charset val="178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48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2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7" applyNumberFormat="0" applyAlignment="0" applyProtection="0"/>
    <xf numFmtId="0" fontId="13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2" borderId="10" applyNumberFormat="0" applyFont="0" applyAlignment="0" applyProtection="0"/>
    <xf numFmtId="164" fontId="3" fillId="0" borderId="0" applyFont="0" applyFill="0" applyBorder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2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3" fillId="0" borderId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40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1" fillId="20" borderId="14" applyNumberFormat="0" applyAlignment="0" applyProtection="0"/>
    <xf numFmtId="0" fontId="42" fillId="4" borderId="0" applyNumberFormat="0" applyBorder="0" applyAlignment="0" applyProtection="0"/>
    <xf numFmtId="0" fontId="43" fillId="20" borderId="14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21" borderId="9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0" fontId="6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</cellStyleXfs>
  <cellXfs count="167">
    <xf numFmtId="0" fontId="0" fillId="0" borderId="0" xfId="0"/>
    <xf numFmtId="0" fontId="0" fillId="0" borderId="0" xfId="0"/>
    <xf numFmtId="0" fontId="59" fillId="24" borderId="1" xfId="0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9" fillId="24" borderId="2" xfId="0" applyFont="1" applyFill="1" applyBorder="1" applyAlignment="1">
      <alignment horizontal="center" vertical="center"/>
    </xf>
    <xf numFmtId="0" fontId="59" fillId="0" borderId="0" xfId="0" applyFont="1" applyAlignment="1">
      <alignment horizontal="right" vertical="center"/>
    </xf>
    <xf numFmtId="0" fontId="57" fillId="24" borderId="1" xfId="0" applyFont="1" applyFill="1" applyBorder="1" applyAlignment="1">
      <alignment horizontal="center" vertical="center"/>
    </xf>
    <xf numFmtId="0" fontId="57" fillId="24" borderId="2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62" fillId="24" borderId="17" xfId="0" applyFont="1" applyFill="1" applyBorder="1" applyAlignment="1">
      <alignment horizontal="center" vertical="center"/>
    </xf>
    <xf numFmtId="0" fontId="62" fillId="24" borderId="17" xfId="0" applyFont="1" applyFill="1" applyBorder="1" applyAlignment="1">
      <alignment vertical="center"/>
    </xf>
    <xf numFmtId="3" fontId="60" fillId="25" borderId="42" xfId="0" applyNumberFormat="1" applyFont="1" applyFill="1" applyBorder="1" applyAlignment="1" applyProtection="1">
      <alignment vertical="center"/>
      <protection hidden="1"/>
    </xf>
    <xf numFmtId="0" fontId="62" fillId="24" borderId="2" xfId="0" applyFont="1" applyFill="1" applyBorder="1" applyAlignment="1">
      <alignment horizontal="center" vertical="center"/>
    </xf>
    <xf numFmtId="14" fontId="58" fillId="0" borderId="0" xfId="0" applyNumberFormat="1" applyFont="1" applyBorder="1" applyAlignment="1" applyProtection="1">
      <alignment horizontal="center" vertical="center"/>
      <protection locked="0"/>
    </xf>
    <xf numFmtId="3" fontId="59" fillId="25" borderId="41" xfId="0" applyNumberFormat="1" applyFont="1" applyFill="1" applyBorder="1" applyAlignment="1" applyProtection="1">
      <alignment horizontal="center" vertical="center"/>
      <protection hidden="1"/>
    </xf>
    <xf numFmtId="3" fontId="59" fillId="27" borderId="33" xfId="0" applyNumberFormat="1" applyFont="1" applyFill="1" applyBorder="1" applyAlignment="1" applyProtection="1">
      <alignment horizontal="center" vertical="center"/>
      <protection hidden="1"/>
    </xf>
    <xf numFmtId="3" fontId="65" fillId="27" borderId="45" xfId="0" applyNumberFormat="1" applyFont="1" applyFill="1" applyBorder="1" applyAlignment="1" applyProtection="1">
      <alignment horizontal="right" vertical="center"/>
      <protection hidden="1"/>
    </xf>
    <xf numFmtId="3" fontId="60" fillId="27" borderId="32" xfId="0" applyNumberFormat="1" applyFont="1" applyFill="1" applyBorder="1" applyAlignment="1" applyProtection="1">
      <alignment vertical="center"/>
      <protection hidden="1"/>
    </xf>
    <xf numFmtId="3" fontId="59" fillId="27" borderId="37" xfId="0" applyNumberFormat="1" applyFont="1" applyFill="1" applyBorder="1" applyAlignment="1" applyProtection="1">
      <alignment horizontal="center" vertical="center"/>
      <protection hidden="1"/>
    </xf>
    <xf numFmtId="3" fontId="65" fillId="27" borderId="1" xfId="0" applyNumberFormat="1" applyFont="1" applyFill="1" applyBorder="1" applyAlignment="1" applyProtection="1">
      <alignment horizontal="right" vertical="center"/>
      <protection hidden="1"/>
    </xf>
    <xf numFmtId="3" fontId="60" fillId="27" borderId="38" xfId="0" applyNumberFormat="1" applyFont="1" applyFill="1" applyBorder="1" applyAlignment="1" applyProtection="1">
      <alignment vertical="center"/>
      <protection hidden="1"/>
    </xf>
    <xf numFmtId="3" fontId="60" fillId="25" borderId="49" xfId="0" applyNumberFormat="1" applyFont="1" applyFill="1" applyBorder="1" applyAlignment="1" applyProtection="1">
      <alignment horizontal="right" vertical="center"/>
      <protection hidden="1"/>
    </xf>
    <xf numFmtId="3" fontId="60" fillId="27" borderId="46" xfId="0" applyNumberFormat="1" applyFont="1" applyFill="1" applyBorder="1" applyAlignment="1" applyProtection="1">
      <alignment vertical="center"/>
      <protection hidden="1"/>
    </xf>
    <xf numFmtId="3" fontId="60" fillId="27" borderId="17" xfId="0" applyNumberFormat="1" applyFont="1" applyFill="1" applyBorder="1" applyAlignment="1" applyProtection="1">
      <alignment vertical="center"/>
      <protection hidden="1"/>
    </xf>
    <xf numFmtId="3" fontId="60" fillId="25" borderId="40" xfId="0" applyNumberFormat="1" applyFont="1" applyFill="1" applyBorder="1" applyAlignment="1" applyProtection="1">
      <alignment vertical="center"/>
      <protection hidden="1"/>
    </xf>
    <xf numFmtId="3" fontId="60" fillId="27" borderId="1" xfId="0" applyNumberFormat="1" applyFont="1" applyFill="1" applyBorder="1" applyAlignment="1" applyProtection="1">
      <alignment horizontal="right" vertical="center"/>
      <protection hidden="1"/>
    </xf>
    <xf numFmtId="3" fontId="60" fillId="27" borderId="45" xfId="0" applyNumberFormat="1" applyFont="1" applyFill="1" applyBorder="1" applyAlignment="1" applyProtection="1">
      <alignment horizontal="right" vertical="center"/>
      <protection hidden="1"/>
    </xf>
    <xf numFmtId="3" fontId="59" fillId="26" borderId="52" xfId="0" applyNumberFormat="1" applyFont="1" applyFill="1" applyBorder="1" applyAlignment="1" applyProtection="1">
      <alignment horizontal="right" vertical="center"/>
      <protection hidden="1"/>
    </xf>
    <xf numFmtId="3" fontId="65" fillId="26" borderId="53" xfId="0" applyNumberFormat="1" applyFont="1" applyFill="1" applyBorder="1" applyAlignment="1" applyProtection="1">
      <alignment horizontal="right" vertical="center"/>
      <protection hidden="1"/>
    </xf>
    <xf numFmtId="3" fontId="60" fillId="27" borderId="46" xfId="0" applyNumberFormat="1" applyFont="1" applyFill="1" applyBorder="1" applyAlignment="1" applyProtection="1">
      <alignment horizontal="right" vertical="center"/>
      <protection hidden="1"/>
    </xf>
    <xf numFmtId="3" fontId="60" fillId="27" borderId="17" xfId="0" applyNumberFormat="1" applyFont="1" applyFill="1" applyBorder="1" applyAlignment="1" applyProtection="1">
      <alignment horizontal="right" vertical="center"/>
      <protection hidden="1"/>
    </xf>
    <xf numFmtId="3" fontId="60" fillId="27" borderId="3" xfId="0" applyNumberFormat="1" applyFont="1" applyFill="1" applyBorder="1" applyAlignment="1" applyProtection="1">
      <alignment horizontal="right" vertical="center"/>
      <protection hidden="1"/>
    </xf>
    <xf numFmtId="3" fontId="60" fillId="27" borderId="2" xfId="0" applyNumberFormat="1" applyFont="1" applyFill="1" applyBorder="1" applyAlignment="1" applyProtection="1">
      <alignment horizontal="right" vertical="center"/>
      <protection hidden="1"/>
    </xf>
    <xf numFmtId="3" fontId="60" fillId="26" borderId="45" xfId="0" applyNumberFormat="1" applyFont="1" applyFill="1" applyBorder="1" applyAlignment="1" applyProtection="1">
      <alignment horizontal="right" vertical="center"/>
      <protection hidden="1"/>
    </xf>
    <xf numFmtId="3" fontId="59" fillId="29" borderId="33" xfId="0" applyNumberFormat="1" applyFont="1" applyFill="1" applyBorder="1" applyAlignment="1" applyProtection="1">
      <alignment horizontal="right" vertical="center"/>
      <protection hidden="1"/>
    </xf>
    <xf numFmtId="3" fontId="65" fillId="29" borderId="45" xfId="0" applyNumberFormat="1" applyFont="1" applyFill="1" applyBorder="1" applyAlignment="1" applyProtection="1">
      <alignment horizontal="right" vertical="center"/>
      <protection hidden="1"/>
    </xf>
    <xf numFmtId="3" fontId="59" fillId="29" borderId="36" xfId="0" applyNumberFormat="1" applyFont="1" applyFill="1" applyBorder="1" applyAlignment="1" applyProtection="1">
      <alignment horizontal="right" vertical="center"/>
      <protection hidden="1"/>
    </xf>
    <xf numFmtId="3" fontId="65" fillId="29" borderId="4" xfId="0" applyNumberFormat="1" applyFont="1" applyFill="1" applyBorder="1" applyAlignment="1" applyProtection="1">
      <alignment horizontal="right" vertical="center"/>
      <protection hidden="1"/>
    </xf>
    <xf numFmtId="3" fontId="60" fillId="26" borderId="4" xfId="0" applyNumberFormat="1" applyFont="1" applyFill="1" applyBorder="1" applyAlignment="1" applyProtection="1">
      <alignment horizontal="right" vertical="center"/>
      <protection hidden="1"/>
    </xf>
    <xf numFmtId="3" fontId="60" fillId="26" borderId="53" xfId="0" applyNumberFormat="1" applyFont="1" applyFill="1" applyBorder="1" applyAlignment="1" applyProtection="1">
      <alignment horizontal="right" vertical="center"/>
      <protection hidden="1"/>
    </xf>
    <xf numFmtId="3" fontId="65" fillId="29" borderId="46" xfId="0" applyNumberFormat="1" applyFont="1" applyFill="1" applyBorder="1" applyAlignment="1" applyProtection="1">
      <alignment horizontal="right" vertical="center"/>
      <protection hidden="1"/>
    </xf>
    <xf numFmtId="3" fontId="65" fillId="29" borderId="17" xfId="0" applyNumberFormat="1" applyFont="1" applyFill="1" applyBorder="1" applyAlignment="1" applyProtection="1">
      <alignment horizontal="right" vertical="center"/>
      <protection hidden="1"/>
    </xf>
    <xf numFmtId="3" fontId="65" fillId="26" borderId="40" xfId="0" applyNumberFormat="1" applyFont="1" applyFill="1" applyBorder="1" applyAlignment="1" applyProtection="1">
      <alignment horizontal="right" vertical="center"/>
      <protection hidden="1"/>
    </xf>
    <xf numFmtId="3" fontId="60" fillId="26" borderId="46" xfId="0" applyNumberFormat="1" applyFont="1" applyFill="1" applyBorder="1" applyAlignment="1" applyProtection="1">
      <alignment horizontal="right" vertical="center"/>
      <protection hidden="1"/>
    </xf>
    <xf numFmtId="3" fontId="60" fillId="26" borderId="17" xfId="0" applyNumberFormat="1" applyFont="1" applyFill="1" applyBorder="1" applyAlignment="1" applyProtection="1">
      <alignment horizontal="right" vertical="center"/>
      <protection hidden="1"/>
    </xf>
    <xf numFmtId="3" fontId="60" fillId="26" borderId="40" xfId="0" applyNumberFormat="1" applyFont="1" applyFill="1" applyBorder="1" applyAlignment="1" applyProtection="1">
      <alignment horizontal="right" vertical="center"/>
      <protection hidden="1"/>
    </xf>
    <xf numFmtId="3" fontId="60" fillId="28" borderId="41" xfId="0" applyNumberFormat="1" applyFont="1" applyFill="1" applyBorder="1" applyAlignment="1" applyProtection="1">
      <alignment horizontal="right" vertical="center"/>
      <protection hidden="1"/>
    </xf>
    <xf numFmtId="3" fontId="60" fillId="28" borderId="49" xfId="0" applyNumberFormat="1" applyFont="1" applyFill="1" applyBorder="1" applyAlignment="1" applyProtection="1">
      <alignment horizontal="right" vertical="center"/>
      <protection hidden="1"/>
    </xf>
    <xf numFmtId="3" fontId="60" fillId="28" borderId="42" xfId="0" applyNumberFormat="1" applyFont="1" applyFill="1" applyBorder="1" applyAlignment="1" applyProtection="1">
      <alignment vertical="center"/>
      <protection hidden="1"/>
    </xf>
    <xf numFmtId="3" fontId="60" fillId="28" borderId="19" xfId="0" applyNumberFormat="1" applyFont="1" applyFill="1" applyBorder="1" applyAlignment="1" applyProtection="1">
      <alignment horizontal="right" vertical="center"/>
      <protection hidden="1"/>
    </xf>
    <xf numFmtId="3" fontId="60" fillId="30" borderId="48" xfId="0" applyNumberFormat="1" applyFont="1" applyFill="1" applyBorder="1" applyAlignment="1" applyProtection="1">
      <alignment horizontal="right" vertical="center"/>
      <protection hidden="1"/>
    </xf>
    <xf numFmtId="3" fontId="60" fillId="30" borderId="33" xfId="0" applyNumberFormat="1" applyFont="1" applyFill="1" applyBorder="1" applyAlignment="1" applyProtection="1">
      <alignment horizontal="right" vertical="center"/>
      <protection hidden="1"/>
    </xf>
    <xf numFmtId="3" fontId="60" fillId="30" borderId="45" xfId="0" applyNumberFormat="1" applyFont="1" applyFill="1" applyBorder="1" applyAlignment="1" applyProtection="1">
      <alignment horizontal="right" vertical="center"/>
      <protection hidden="1"/>
    </xf>
    <xf numFmtId="3" fontId="60" fillId="30" borderId="32" xfId="0" applyNumberFormat="1" applyFont="1" applyFill="1" applyBorder="1" applyAlignment="1" applyProtection="1">
      <alignment vertical="center"/>
      <protection hidden="1"/>
    </xf>
    <xf numFmtId="3" fontId="60" fillId="30" borderId="34" xfId="0" applyNumberFormat="1" applyFont="1" applyFill="1" applyBorder="1" applyAlignment="1" applyProtection="1">
      <alignment horizontal="right" vertical="center"/>
      <protection hidden="1"/>
    </xf>
    <xf numFmtId="3" fontId="60" fillId="30" borderId="37" xfId="0" applyNumberFormat="1" applyFont="1" applyFill="1" applyBorder="1" applyAlignment="1" applyProtection="1">
      <alignment horizontal="right" vertical="center"/>
      <protection hidden="1"/>
    </xf>
    <xf numFmtId="3" fontId="60" fillId="30" borderId="1" xfId="0" applyNumberFormat="1" applyFont="1" applyFill="1" applyBorder="1" applyAlignment="1" applyProtection="1">
      <alignment horizontal="right" vertical="center"/>
      <protection hidden="1"/>
    </xf>
    <xf numFmtId="3" fontId="60" fillId="30" borderId="38" xfId="0" applyNumberFormat="1" applyFont="1" applyFill="1" applyBorder="1" applyAlignment="1" applyProtection="1">
      <alignment vertical="center"/>
      <protection hidden="1"/>
    </xf>
    <xf numFmtId="0" fontId="67" fillId="25" borderId="1" xfId="0" applyFont="1" applyFill="1" applyBorder="1" applyAlignment="1">
      <alignment horizontal="center" vertical="center" textRotation="90"/>
    </xf>
    <xf numFmtId="0" fontId="60" fillId="27" borderId="54" xfId="0" applyFont="1" applyFill="1" applyBorder="1" applyAlignment="1">
      <alignment horizontal="center" vertical="center"/>
    </xf>
    <xf numFmtId="0" fontId="60" fillId="27" borderId="31" xfId="0" applyFont="1" applyFill="1" applyBorder="1" applyAlignment="1">
      <alignment horizontal="center" vertical="center"/>
    </xf>
    <xf numFmtId="0" fontId="60" fillId="27" borderId="26" xfId="0" applyFont="1" applyFill="1" applyBorder="1" applyAlignment="1">
      <alignment horizontal="center" vertical="center"/>
    </xf>
    <xf numFmtId="0" fontId="60" fillId="27" borderId="18" xfId="0" applyFont="1" applyFill="1" applyBorder="1" applyAlignment="1">
      <alignment horizontal="center" vertical="center"/>
    </xf>
    <xf numFmtId="0" fontId="60" fillId="27" borderId="0" xfId="0" applyFont="1" applyFill="1" applyBorder="1" applyAlignment="1">
      <alignment horizontal="center" vertical="center"/>
    </xf>
    <xf numFmtId="0" fontId="60" fillId="27" borderId="29" xfId="0" applyFont="1" applyFill="1" applyBorder="1" applyAlignment="1">
      <alignment horizontal="center" vertical="center"/>
    </xf>
    <xf numFmtId="0" fontId="60" fillId="27" borderId="55" xfId="0" applyFont="1" applyFill="1" applyBorder="1" applyAlignment="1">
      <alignment horizontal="center" vertical="center"/>
    </xf>
    <xf numFmtId="0" fontId="60" fillId="27" borderId="24" xfId="0" applyFont="1" applyFill="1" applyBorder="1" applyAlignment="1">
      <alignment horizontal="center" vertical="center"/>
    </xf>
    <xf numFmtId="0" fontId="60" fillId="27" borderId="47" xfId="0" applyFont="1" applyFill="1" applyBorder="1" applyAlignment="1">
      <alignment horizontal="center" vertical="center"/>
    </xf>
    <xf numFmtId="0" fontId="57" fillId="26" borderId="31" xfId="0" applyFont="1" applyFill="1" applyBorder="1" applyAlignment="1">
      <alignment horizontal="center" vertical="center"/>
    </xf>
    <xf numFmtId="0" fontId="57" fillId="26" borderId="26" xfId="0" applyFont="1" applyFill="1" applyBorder="1" applyAlignment="1">
      <alignment horizontal="center" vertical="center"/>
    </xf>
    <xf numFmtId="0" fontId="57" fillId="26" borderId="0" xfId="0" applyFont="1" applyFill="1" applyBorder="1" applyAlignment="1">
      <alignment horizontal="center" vertical="center"/>
    </xf>
    <xf numFmtId="0" fontId="57" fillId="26" borderId="29" xfId="0" applyFont="1" applyFill="1" applyBorder="1" applyAlignment="1">
      <alignment horizontal="center" vertical="center"/>
    </xf>
    <xf numFmtId="0" fontId="57" fillId="26" borderId="24" xfId="0" applyFont="1" applyFill="1" applyBorder="1" applyAlignment="1">
      <alignment horizontal="center" vertical="center"/>
    </xf>
    <xf numFmtId="0" fontId="57" fillId="26" borderId="47" xfId="0" applyFont="1" applyFill="1" applyBorder="1" applyAlignment="1">
      <alignment horizontal="center" vertical="center"/>
    </xf>
    <xf numFmtId="0" fontId="57" fillId="28" borderId="31" xfId="0" applyFont="1" applyFill="1" applyBorder="1" applyAlignment="1">
      <alignment horizontal="center" vertical="center"/>
    </xf>
    <xf numFmtId="0" fontId="57" fillId="28" borderId="26" xfId="0" applyFont="1" applyFill="1" applyBorder="1" applyAlignment="1">
      <alignment horizontal="center" vertical="center"/>
    </xf>
    <xf numFmtId="0" fontId="57" fillId="28" borderId="0" xfId="0" applyFont="1" applyFill="1" applyBorder="1" applyAlignment="1">
      <alignment horizontal="center" vertical="center"/>
    </xf>
    <xf numFmtId="0" fontId="57" fillId="28" borderId="29" xfId="0" applyFont="1" applyFill="1" applyBorder="1" applyAlignment="1">
      <alignment horizontal="center" vertical="center"/>
    </xf>
    <xf numFmtId="0" fontId="57" fillId="28" borderId="24" xfId="0" applyFont="1" applyFill="1" applyBorder="1" applyAlignment="1">
      <alignment horizontal="center" vertical="center"/>
    </xf>
    <xf numFmtId="0" fontId="57" fillId="28" borderId="47" xfId="0" applyFont="1" applyFill="1" applyBorder="1" applyAlignment="1">
      <alignment horizontal="center" vertical="center"/>
    </xf>
    <xf numFmtId="3" fontId="60" fillId="27" borderId="2" xfId="0" applyNumberFormat="1" applyFont="1" applyFill="1" applyBorder="1" applyAlignment="1" applyProtection="1">
      <alignment horizontal="center" vertical="center"/>
      <protection hidden="1"/>
    </xf>
    <xf numFmtId="3" fontId="60" fillId="27" borderId="16" xfId="0" applyNumberFormat="1" applyFont="1" applyFill="1" applyBorder="1" applyAlignment="1" applyProtection="1">
      <alignment horizontal="center" vertical="center"/>
      <protection hidden="1"/>
    </xf>
    <xf numFmtId="3" fontId="60" fillId="27" borderId="4" xfId="0" applyNumberFormat="1" applyFont="1" applyFill="1" applyBorder="1" applyAlignment="1" applyProtection="1">
      <alignment horizontal="center" vertical="center"/>
      <protection hidden="1"/>
    </xf>
    <xf numFmtId="0" fontId="60" fillId="26" borderId="50" xfId="0" applyFont="1" applyFill="1" applyBorder="1" applyAlignment="1">
      <alignment horizontal="center" vertical="center"/>
    </xf>
    <xf numFmtId="0" fontId="60" fillId="26" borderId="16" xfId="0" applyFont="1" applyFill="1" applyBorder="1" applyAlignment="1">
      <alignment horizontal="center" vertical="center"/>
    </xf>
    <xf numFmtId="0" fontId="60" fillId="26" borderId="4" xfId="0" applyFont="1" applyFill="1" applyBorder="1" applyAlignment="1">
      <alignment horizontal="center" vertical="center"/>
    </xf>
    <xf numFmtId="0" fontId="60" fillId="29" borderId="50" xfId="0" applyFont="1" applyFill="1" applyBorder="1" applyAlignment="1">
      <alignment horizontal="center" vertical="center"/>
    </xf>
    <xf numFmtId="0" fontId="60" fillId="29" borderId="16" xfId="0" applyFont="1" applyFill="1" applyBorder="1" applyAlignment="1">
      <alignment horizontal="center" vertical="center"/>
    </xf>
    <xf numFmtId="0" fontId="60" fillId="29" borderId="4" xfId="0" applyFont="1" applyFill="1" applyBorder="1" applyAlignment="1">
      <alignment horizontal="center" vertical="center"/>
    </xf>
    <xf numFmtId="3" fontId="60" fillId="26" borderId="50" xfId="0" applyNumberFormat="1" applyFont="1" applyFill="1" applyBorder="1" applyAlignment="1">
      <alignment horizontal="center" vertical="center"/>
    </xf>
    <xf numFmtId="3" fontId="60" fillId="26" borderId="16" xfId="0" applyNumberFormat="1" applyFont="1" applyFill="1" applyBorder="1" applyAlignment="1">
      <alignment horizontal="center" vertical="center"/>
    </xf>
    <xf numFmtId="3" fontId="60" fillId="26" borderId="4" xfId="0" applyNumberFormat="1" applyFont="1" applyFill="1" applyBorder="1" applyAlignment="1">
      <alignment horizontal="center" vertical="center"/>
    </xf>
    <xf numFmtId="0" fontId="60" fillId="25" borderId="28" xfId="0" applyFont="1" applyFill="1" applyBorder="1" applyAlignment="1">
      <alignment horizontal="center" vertical="center"/>
    </xf>
    <xf numFmtId="0" fontId="60" fillId="25" borderId="21" xfId="0" applyFont="1" applyFill="1" applyBorder="1" applyAlignment="1">
      <alignment horizontal="center" vertical="center"/>
    </xf>
    <xf numFmtId="0" fontId="60" fillId="25" borderId="56" xfId="0" applyFont="1" applyFill="1" applyBorder="1" applyAlignment="1">
      <alignment horizontal="center" vertical="center"/>
    </xf>
    <xf numFmtId="0" fontId="65" fillId="27" borderId="50" xfId="0" applyFont="1" applyFill="1" applyBorder="1" applyAlignment="1">
      <alignment horizontal="center" vertical="center"/>
    </xf>
    <xf numFmtId="0" fontId="65" fillId="27" borderId="16" xfId="0" applyFont="1" applyFill="1" applyBorder="1" applyAlignment="1">
      <alignment horizontal="center" vertical="center"/>
    </xf>
    <xf numFmtId="0" fontId="65" fillId="27" borderId="53" xfId="0" applyFont="1" applyFill="1" applyBorder="1" applyAlignment="1">
      <alignment horizontal="center" vertical="center"/>
    </xf>
    <xf numFmtId="3" fontId="60" fillId="25" borderId="50" xfId="0" applyNumberFormat="1" applyFont="1" applyFill="1" applyBorder="1" applyAlignment="1">
      <alignment horizontal="center" vertical="center"/>
    </xf>
    <xf numFmtId="3" fontId="60" fillId="25" borderId="16" xfId="0" applyNumberFormat="1" applyFont="1" applyFill="1" applyBorder="1" applyAlignment="1">
      <alignment horizontal="center" vertical="center"/>
    </xf>
    <xf numFmtId="3" fontId="60" fillId="25" borderId="53" xfId="0" applyNumberFormat="1" applyFont="1" applyFill="1" applyBorder="1" applyAlignment="1">
      <alignment horizontal="center" vertical="center"/>
    </xf>
    <xf numFmtId="3" fontId="60" fillId="25" borderId="54" xfId="0" applyNumberFormat="1" applyFont="1" applyFill="1" applyBorder="1" applyAlignment="1">
      <alignment horizontal="center" vertical="center"/>
    </xf>
    <xf numFmtId="3" fontId="60" fillId="25" borderId="18" xfId="0" applyNumberFormat="1" applyFont="1" applyFill="1" applyBorder="1" applyAlignment="1">
      <alignment horizontal="center" vertical="center"/>
    </xf>
    <xf numFmtId="3" fontId="60" fillId="25" borderId="55" xfId="0" applyNumberFormat="1" applyFont="1" applyFill="1" applyBorder="1" applyAlignment="1">
      <alignment horizontal="center" vertical="center"/>
    </xf>
    <xf numFmtId="0" fontId="57" fillId="0" borderId="0" xfId="0" applyFont="1" applyAlignment="1" applyProtection="1">
      <alignment horizontal="center" vertical="center"/>
      <protection locked="0"/>
    </xf>
    <xf numFmtId="0" fontId="57" fillId="24" borderId="1" xfId="0" applyFont="1" applyFill="1" applyBorder="1" applyAlignment="1">
      <alignment horizontal="center" vertical="center"/>
    </xf>
    <xf numFmtId="0" fontId="57" fillId="24" borderId="2" xfId="0" applyFont="1" applyFill="1" applyBorder="1" applyAlignment="1">
      <alignment horizontal="center" vertical="center"/>
    </xf>
    <xf numFmtId="0" fontId="60" fillId="24" borderId="1" xfId="0" applyFont="1" applyFill="1" applyBorder="1" applyAlignment="1">
      <alignment horizontal="center" vertical="center"/>
    </xf>
    <xf numFmtId="0" fontId="60" fillId="24" borderId="2" xfId="0" applyFont="1" applyFill="1" applyBorder="1" applyAlignment="1">
      <alignment horizontal="center" vertical="center"/>
    </xf>
    <xf numFmtId="14" fontId="65" fillId="27" borderId="2" xfId="0" applyNumberFormat="1" applyFont="1" applyFill="1" applyBorder="1" applyAlignment="1" applyProtection="1">
      <alignment horizontal="center" vertical="center"/>
      <protection hidden="1"/>
    </xf>
    <xf numFmtId="14" fontId="65" fillId="27" borderId="16" xfId="0" applyNumberFormat="1" applyFont="1" applyFill="1" applyBorder="1" applyAlignment="1" applyProtection="1">
      <alignment horizontal="center" vertical="center"/>
      <protection hidden="1"/>
    </xf>
    <xf numFmtId="14" fontId="65" fillId="27" borderId="4" xfId="0" applyNumberFormat="1" applyFont="1" applyFill="1" applyBorder="1" applyAlignment="1" applyProtection="1">
      <alignment horizontal="center" vertical="center"/>
      <protection hidden="1"/>
    </xf>
    <xf numFmtId="0" fontId="64" fillId="24" borderId="2" xfId="0" applyFont="1" applyFill="1" applyBorder="1" applyAlignment="1">
      <alignment horizontal="center" vertical="center"/>
    </xf>
    <xf numFmtId="0" fontId="64" fillId="24" borderId="16" xfId="0" applyFont="1" applyFill="1" applyBorder="1" applyAlignment="1">
      <alignment horizontal="center" vertical="center"/>
    </xf>
    <xf numFmtId="3" fontId="60" fillId="27" borderId="1" xfId="0" applyNumberFormat="1" applyFont="1" applyFill="1" applyBorder="1" applyAlignment="1" applyProtection="1">
      <alignment horizontal="center" vertical="center" textRotation="180"/>
      <protection hidden="1"/>
    </xf>
    <xf numFmtId="3" fontId="60" fillId="27" borderId="51" xfId="0" applyNumberFormat="1" applyFont="1" applyFill="1" applyBorder="1" applyAlignment="1" applyProtection="1">
      <alignment horizontal="center" vertical="center" textRotation="180"/>
      <protection hidden="1"/>
    </xf>
    <xf numFmtId="0" fontId="63" fillId="24" borderId="1" xfId="0" applyFont="1" applyFill="1" applyBorder="1" applyAlignment="1">
      <alignment horizontal="center"/>
    </xf>
    <xf numFmtId="0" fontId="61" fillId="24" borderId="1" xfId="0" applyFont="1" applyFill="1" applyBorder="1" applyAlignment="1">
      <alignment horizontal="center" vertical="center" textRotation="180"/>
    </xf>
    <xf numFmtId="3" fontId="60" fillId="26" borderId="54" xfId="0" applyNumberFormat="1" applyFont="1" applyFill="1" applyBorder="1" applyAlignment="1">
      <alignment horizontal="center" vertical="center"/>
    </xf>
    <xf numFmtId="3" fontId="60" fillId="26" borderId="18" xfId="0" applyNumberFormat="1" applyFont="1" applyFill="1" applyBorder="1" applyAlignment="1">
      <alignment horizontal="center" vertical="center"/>
    </xf>
    <xf numFmtId="3" fontId="60" fillId="26" borderId="5" xfId="0" applyNumberFormat="1" applyFont="1" applyFill="1" applyBorder="1" applyAlignment="1">
      <alignment horizontal="center" vertical="center"/>
    </xf>
    <xf numFmtId="3" fontId="60" fillId="26" borderId="27" xfId="0" applyNumberFormat="1" applyFont="1" applyFill="1" applyBorder="1" applyAlignment="1" applyProtection="1">
      <alignment horizontal="center" vertical="center"/>
      <protection hidden="1"/>
    </xf>
    <xf numFmtId="3" fontId="60" fillId="26" borderId="30" xfId="0" applyNumberFormat="1" applyFont="1" applyFill="1" applyBorder="1" applyAlignment="1" applyProtection="1">
      <alignment horizontal="center" vertical="center"/>
      <protection hidden="1"/>
    </xf>
    <xf numFmtId="3" fontId="60" fillId="26" borderId="43" xfId="0" applyNumberFormat="1" applyFont="1" applyFill="1" applyBorder="1" applyAlignment="1" applyProtection="1">
      <alignment horizontal="center" vertical="center"/>
      <protection hidden="1"/>
    </xf>
    <xf numFmtId="14" fontId="60" fillId="27" borderId="25" xfId="0" applyNumberFormat="1" applyFont="1" applyFill="1" applyBorder="1" applyAlignment="1" applyProtection="1">
      <alignment horizontal="center" vertical="center"/>
      <protection hidden="1"/>
    </xf>
    <xf numFmtId="14" fontId="60" fillId="27" borderId="31" xfId="0" applyNumberFormat="1" applyFont="1" applyFill="1" applyBorder="1" applyAlignment="1" applyProtection="1">
      <alignment horizontal="center" vertical="center"/>
      <protection hidden="1"/>
    </xf>
    <xf numFmtId="14" fontId="60" fillId="27" borderId="26" xfId="0" applyNumberFormat="1" applyFont="1" applyFill="1" applyBorder="1" applyAlignment="1" applyProtection="1">
      <alignment horizontal="center" vertical="center"/>
      <protection hidden="1"/>
    </xf>
    <xf numFmtId="14" fontId="60" fillId="27" borderId="44" xfId="0" applyNumberFormat="1" applyFont="1" applyFill="1" applyBorder="1" applyAlignment="1" applyProtection="1">
      <alignment horizontal="center" vertical="center"/>
      <protection hidden="1"/>
    </xf>
    <xf numFmtId="14" fontId="60" fillId="27" borderId="0" xfId="0" applyNumberFormat="1" applyFont="1" applyFill="1" applyBorder="1" applyAlignment="1" applyProtection="1">
      <alignment horizontal="center" vertical="center"/>
      <protection hidden="1"/>
    </xf>
    <xf numFmtId="14" fontId="60" fillId="27" borderId="29" xfId="0" applyNumberFormat="1" applyFont="1" applyFill="1" applyBorder="1" applyAlignment="1" applyProtection="1">
      <alignment horizontal="center" vertical="center"/>
      <protection hidden="1"/>
    </xf>
    <xf numFmtId="3" fontId="60" fillId="27" borderId="19" xfId="0" applyNumberFormat="1" applyFont="1" applyFill="1" applyBorder="1" applyAlignment="1" applyProtection="1">
      <alignment horizontal="center" vertical="center"/>
      <protection hidden="1"/>
    </xf>
    <xf numFmtId="3" fontId="60" fillId="27" borderId="0" xfId="0" applyNumberFormat="1" applyFont="1" applyFill="1" applyBorder="1" applyAlignment="1" applyProtection="1">
      <alignment horizontal="center" vertical="center"/>
      <protection hidden="1"/>
    </xf>
    <xf numFmtId="3" fontId="60" fillId="27" borderId="24" xfId="0" applyNumberFormat="1" applyFont="1" applyFill="1" applyBorder="1" applyAlignment="1" applyProtection="1">
      <alignment horizontal="center" vertical="center"/>
      <protection hidden="1"/>
    </xf>
    <xf numFmtId="3" fontId="60" fillId="27" borderId="47" xfId="0" applyNumberFormat="1" applyFont="1" applyFill="1" applyBorder="1" applyAlignment="1" applyProtection="1">
      <alignment horizontal="center" vertical="center"/>
      <protection hidden="1"/>
    </xf>
    <xf numFmtId="14" fontId="65" fillId="29" borderId="28" xfId="0" applyNumberFormat="1" applyFont="1" applyFill="1" applyBorder="1" applyAlignment="1" applyProtection="1">
      <alignment horizontal="center" vertical="center"/>
      <protection hidden="1"/>
    </xf>
    <xf numFmtId="14" fontId="65" fillId="29" borderId="21" xfId="0" applyNumberFormat="1" applyFont="1" applyFill="1" applyBorder="1" applyAlignment="1" applyProtection="1">
      <alignment horizontal="center" vertical="center"/>
      <protection hidden="1"/>
    </xf>
    <xf numFmtId="14" fontId="65" fillId="29" borderId="22" xfId="0" applyNumberFormat="1" applyFont="1" applyFill="1" applyBorder="1" applyAlignment="1" applyProtection="1">
      <alignment horizontal="center" vertical="center"/>
      <protection hidden="1"/>
    </xf>
    <xf numFmtId="3" fontId="60" fillId="29" borderId="50" xfId="0" applyNumberFormat="1" applyFont="1" applyFill="1" applyBorder="1" applyAlignment="1" applyProtection="1">
      <alignment horizontal="center" vertical="center"/>
      <protection hidden="1"/>
    </xf>
    <xf numFmtId="3" fontId="60" fillId="29" borderId="16" xfId="0" applyNumberFormat="1" applyFont="1" applyFill="1" applyBorder="1" applyAlignment="1" applyProtection="1">
      <alignment horizontal="center" vertical="center"/>
      <protection hidden="1"/>
    </xf>
    <xf numFmtId="3" fontId="60" fillId="29" borderId="4" xfId="0" applyNumberFormat="1" applyFont="1" applyFill="1" applyBorder="1" applyAlignment="1" applyProtection="1">
      <alignment horizontal="center" vertical="center"/>
      <protection hidden="1"/>
    </xf>
    <xf numFmtId="0" fontId="61" fillId="24" borderId="2" xfId="0" applyFont="1" applyFill="1" applyBorder="1" applyAlignment="1">
      <alignment horizontal="center" vertical="center" textRotation="180"/>
    </xf>
    <xf numFmtId="0" fontId="61" fillId="24" borderId="4" xfId="0" applyFont="1" applyFill="1" applyBorder="1" applyAlignment="1">
      <alignment horizontal="center" vertical="center" textRotation="180"/>
    </xf>
    <xf numFmtId="3" fontId="60" fillId="26" borderId="48" xfId="0" applyNumberFormat="1" applyFont="1" applyFill="1" applyBorder="1" applyAlignment="1" applyProtection="1">
      <alignment horizontal="center" vertical="center" textRotation="180"/>
      <protection hidden="1"/>
    </xf>
    <xf numFmtId="3" fontId="60" fillId="26" borderId="35" xfId="0" applyNumberFormat="1" applyFont="1" applyFill="1" applyBorder="1" applyAlignment="1" applyProtection="1">
      <alignment horizontal="center" vertical="center" textRotation="180"/>
      <protection hidden="1"/>
    </xf>
    <xf numFmtId="3" fontId="60" fillId="26" borderId="39" xfId="0" applyNumberFormat="1" applyFont="1" applyFill="1" applyBorder="1" applyAlignment="1" applyProtection="1">
      <alignment horizontal="center" vertical="center" textRotation="180"/>
      <protection hidden="1"/>
    </xf>
    <xf numFmtId="3" fontId="60" fillId="29" borderId="25" xfId="0" applyNumberFormat="1" applyFont="1" applyFill="1" applyBorder="1" applyAlignment="1">
      <alignment horizontal="center" vertical="center" textRotation="180"/>
    </xf>
    <xf numFmtId="0" fontId="60" fillId="29" borderId="44" xfId="0" applyFont="1" applyFill="1" applyBorder="1" applyAlignment="1">
      <alignment horizontal="center" vertical="center" textRotation="180"/>
    </xf>
    <xf numFmtId="14" fontId="60" fillId="26" borderId="3" xfId="0" applyNumberFormat="1" applyFont="1" applyFill="1" applyBorder="1" applyAlignment="1" applyProtection="1">
      <alignment horizontal="center" vertical="center"/>
      <protection hidden="1"/>
    </xf>
    <xf numFmtId="14" fontId="60" fillId="26" borderId="23" xfId="0" applyNumberFormat="1" applyFont="1" applyFill="1" applyBorder="1" applyAlignment="1" applyProtection="1">
      <alignment horizontal="center" vertical="center"/>
      <protection hidden="1"/>
    </xf>
    <xf numFmtId="14" fontId="60" fillId="26" borderId="20" xfId="0" applyNumberFormat="1" applyFont="1" applyFill="1" applyBorder="1" applyAlignment="1" applyProtection="1">
      <alignment horizontal="center" vertical="center"/>
      <protection hidden="1"/>
    </xf>
    <xf numFmtId="14" fontId="60" fillId="26" borderId="18" xfId="0" applyNumberFormat="1" applyFont="1" applyFill="1" applyBorder="1" applyAlignment="1" applyProtection="1">
      <alignment horizontal="center" vertical="center"/>
      <protection hidden="1"/>
    </xf>
    <xf numFmtId="14" fontId="60" fillId="26" borderId="0" xfId="0" applyNumberFormat="1" applyFont="1" applyFill="1" applyBorder="1" applyAlignment="1" applyProtection="1">
      <alignment horizontal="center" vertical="center"/>
      <protection hidden="1"/>
    </xf>
    <xf numFmtId="14" fontId="60" fillId="26" borderId="21" xfId="0" applyNumberFormat="1" applyFont="1" applyFill="1" applyBorder="1" applyAlignment="1" applyProtection="1">
      <alignment horizontal="center" vertical="center"/>
      <protection hidden="1"/>
    </xf>
    <xf numFmtId="49" fontId="60" fillId="28" borderId="25" xfId="0" applyNumberFormat="1" applyFont="1" applyFill="1" applyBorder="1" applyAlignment="1" applyProtection="1">
      <alignment horizontal="center" vertical="center"/>
      <protection hidden="1"/>
    </xf>
    <xf numFmtId="49" fontId="60" fillId="28" borderId="31" xfId="0" applyNumberFormat="1" applyFont="1" applyFill="1" applyBorder="1" applyAlignment="1" applyProtection="1">
      <alignment horizontal="center" vertical="center"/>
      <protection hidden="1"/>
    </xf>
    <xf numFmtId="49" fontId="60" fillId="28" borderId="26" xfId="0" applyNumberFormat="1" applyFont="1" applyFill="1" applyBorder="1" applyAlignment="1" applyProtection="1">
      <alignment horizontal="center" vertical="center"/>
      <protection hidden="1"/>
    </xf>
    <xf numFmtId="49" fontId="60" fillId="28" borderId="44" xfId="0" applyNumberFormat="1" applyFont="1" applyFill="1" applyBorder="1" applyAlignment="1" applyProtection="1">
      <alignment horizontal="center" vertical="center"/>
      <protection hidden="1"/>
    </xf>
    <xf numFmtId="49" fontId="60" fillId="28" borderId="0" xfId="0" applyNumberFormat="1" applyFont="1" applyFill="1" applyBorder="1" applyAlignment="1" applyProtection="1">
      <alignment horizontal="center" vertical="center"/>
      <protection hidden="1"/>
    </xf>
    <xf numFmtId="49" fontId="60" fillId="28" borderId="29" xfId="0" applyNumberFormat="1" applyFont="1" applyFill="1" applyBorder="1" applyAlignment="1" applyProtection="1">
      <alignment horizontal="center" vertical="center"/>
      <protection hidden="1"/>
    </xf>
    <xf numFmtId="3" fontId="60" fillId="28" borderId="19" xfId="0" applyNumberFormat="1" applyFont="1" applyFill="1" applyBorder="1" applyAlignment="1" applyProtection="1">
      <alignment horizontal="center"/>
      <protection hidden="1"/>
    </xf>
    <xf numFmtId="0" fontId="60" fillId="28" borderId="24" xfId="0" applyFont="1" applyFill="1" applyBorder="1" applyAlignment="1" applyProtection="1">
      <alignment horizontal="center"/>
      <protection hidden="1"/>
    </xf>
    <xf numFmtId="0" fontId="60" fillId="28" borderId="47" xfId="0" applyFont="1" applyFill="1" applyBorder="1" applyAlignment="1" applyProtection="1">
      <alignment horizontal="center"/>
      <protection hidden="1"/>
    </xf>
    <xf numFmtId="3" fontId="60" fillId="26" borderId="5" xfId="0" applyNumberFormat="1" applyFont="1" applyFill="1" applyBorder="1" applyAlignment="1" applyProtection="1">
      <alignment horizontal="center" vertical="center"/>
      <protection hidden="1"/>
    </xf>
    <xf numFmtId="3" fontId="60" fillId="26" borderId="6" xfId="0" applyNumberFormat="1" applyFont="1" applyFill="1" applyBorder="1" applyAlignment="1" applyProtection="1">
      <alignment horizontal="center" vertical="center"/>
      <protection hidden="1"/>
    </xf>
    <xf numFmtId="3" fontId="60" fillId="26" borderId="22" xfId="0" applyNumberFormat="1" applyFont="1" applyFill="1" applyBorder="1" applyAlignment="1" applyProtection="1">
      <alignment horizontal="center" vertical="center"/>
      <protection hidden="1"/>
    </xf>
  </cellXfs>
  <cellStyles count="448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1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2" xfId="70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2" xfId="79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2" xfId="97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2" xfId="106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2" xfId="130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2" xfId="139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2" xfId="148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2" xfId="157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2" xfId="16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2" xfId="184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2" xfId="193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2" xfId="202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2" xfId="21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2" xfId="220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2" xfId="229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2" xfId="239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ation" xfId="248"/>
    <cellStyle name="Calculation 2" xfId="249"/>
    <cellStyle name="Calculation 3" xfId="250"/>
    <cellStyle name="Calculation 4" xfId="251"/>
    <cellStyle name="Calculation 5" xfId="252"/>
    <cellStyle name="Calculation 6" xfId="253"/>
    <cellStyle name="Calculation 7" xfId="254"/>
    <cellStyle name="Calculation 8" xfId="255"/>
    <cellStyle name="Calculation 9" xfId="256"/>
    <cellStyle name="Cellule liée" xfId="257"/>
    <cellStyle name="Check Cell" xfId="258"/>
    <cellStyle name="Check Cell 2" xfId="259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 2" xfId="267"/>
    <cellStyle name="Comma 2 2" xfId="2"/>
    <cellStyle name="Comma 2 3" xfId="446"/>
    <cellStyle name="Comma 3" xfId="268"/>
    <cellStyle name="Commentaire" xfId="269"/>
    <cellStyle name="Currency 2" xfId="270"/>
    <cellStyle name="Entrée" xfId="271"/>
    <cellStyle name="Explanatory Text" xfId="272"/>
    <cellStyle name="Explanatory Text 2" xfId="273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2" xfId="282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2" xfId="291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2" xfId="300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2" xfId="309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2" xfId="318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Input" xfId="327"/>
    <cellStyle name="Input 2" xfId="328"/>
    <cellStyle name="Input 3" xfId="329"/>
    <cellStyle name="Input 4" xfId="330"/>
    <cellStyle name="Input 5" xfId="331"/>
    <cellStyle name="Input 6" xfId="332"/>
    <cellStyle name="Input 7" xfId="333"/>
    <cellStyle name="Input 8" xfId="334"/>
    <cellStyle name="Input 9" xfId="335"/>
    <cellStyle name="Insatisfaisant" xfId="336"/>
    <cellStyle name="Linked Cell" xfId="337"/>
    <cellStyle name="Linked Cell 2" xfId="338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tral" xfId="346"/>
    <cellStyle name="Neutral 2" xfId="347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1" xfId="357"/>
    <cellStyle name="Normal 12" xfId="358"/>
    <cellStyle name="Normal 13" xfId="359"/>
    <cellStyle name="Normal 14" xfId="360"/>
    <cellStyle name="Normal 15" xfId="361"/>
    <cellStyle name="Normal 16" xfId="362"/>
    <cellStyle name="Normal 17" xfId="363"/>
    <cellStyle name="Normal 18" xfId="439"/>
    <cellStyle name="Normal 2" xfId="364"/>
    <cellStyle name="Normal 2 10" xfId="440"/>
    <cellStyle name="Normal 2 2" xfId="365"/>
    <cellStyle name="Normal 2 3" xfId="366"/>
    <cellStyle name="Normal 2 4" xfId="367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3 3" xfId="441"/>
    <cellStyle name="Normal 4" xfId="375"/>
    <cellStyle name="Normal 4 2" xfId="442"/>
    <cellStyle name="Normal 5" xfId="376"/>
    <cellStyle name="Normal 5 2" xfId="443"/>
    <cellStyle name="Normal 6" xfId="377"/>
    <cellStyle name="Normal 6 2" xfId="378"/>
    <cellStyle name="Normal 6 3" xfId="379"/>
    <cellStyle name="Normal 6 4" xfId="444"/>
    <cellStyle name="Normal 7" xfId="380"/>
    <cellStyle name="Normal 7 2" xfId="1"/>
    <cellStyle name="Normal 7 3" xfId="445"/>
    <cellStyle name="Normal 8" xfId="381"/>
    <cellStyle name="Normal 8 2" xfId="447"/>
    <cellStyle name="Normal 9" xfId="382"/>
    <cellStyle name="Note" xfId="383"/>
    <cellStyle name="Note 2" xfId="384"/>
    <cellStyle name="Note 3" xfId="385"/>
    <cellStyle name="Note 4" xfId="386"/>
    <cellStyle name="Note 5" xfId="387"/>
    <cellStyle name="Note 6" xfId="388"/>
    <cellStyle name="Note 7" xfId="389"/>
    <cellStyle name="Note 8" xfId="390"/>
    <cellStyle name="Note 9" xfId="391"/>
    <cellStyle name="Output" xfId="392"/>
    <cellStyle name="Output 2" xfId="393"/>
    <cellStyle name="Output 3" xfId="394"/>
    <cellStyle name="Output 4" xfId="395"/>
    <cellStyle name="Output 5" xfId="396"/>
    <cellStyle name="Output 6" xfId="397"/>
    <cellStyle name="Output 7" xfId="398"/>
    <cellStyle name="Output 8" xfId="399"/>
    <cellStyle name="Output 9" xfId="400"/>
    <cellStyle name="Satisfaisant" xfId="401"/>
    <cellStyle name="Sortie" xfId="402"/>
    <cellStyle name="Texte explicatif" xfId="403"/>
    <cellStyle name="Title" xfId="404"/>
    <cellStyle name="Title 2" xfId="405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2" xfId="420"/>
    <cellStyle name="Total 3" xfId="421"/>
    <cellStyle name="Total 4" xfId="422"/>
    <cellStyle name="Total 5" xfId="423"/>
    <cellStyle name="Total 6" xfId="424"/>
    <cellStyle name="Total 7" xfId="425"/>
    <cellStyle name="Total 8" xfId="426"/>
    <cellStyle name="Total 9" xfId="427"/>
    <cellStyle name="Vérification" xfId="428"/>
    <cellStyle name="Warning Text" xfId="429"/>
    <cellStyle name="Warning Text 2" xfId="430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314325</xdr:colOff>
      <xdr:row>21</xdr:row>
      <xdr:rowOff>228600</xdr:rowOff>
    </xdr:from>
    <xdr:to>
      <xdr:col>18</xdr:col>
      <xdr:colOff>466725</xdr:colOff>
      <xdr:row>25</xdr:row>
      <xdr:rowOff>57150</xdr:rowOff>
    </xdr:to>
    <xdr:sp macro="" textlink="">
      <xdr:nvSpPr>
        <xdr:cNvPr id="2" name="مستطيل مستدير الزوايا 1"/>
        <xdr:cNvSpPr/>
      </xdr:nvSpPr>
      <xdr:spPr>
        <a:xfrm>
          <a:off x="11223336075" y="5124450"/>
          <a:ext cx="1543050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16</xdr:col>
      <xdr:colOff>209550</xdr:colOff>
      <xdr:row>36</xdr:row>
      <xdr:rowOff>171450</xdr:rowOff>
    </xdr:from>
    <xdr:to>
      <xdr:col>18</xdr:col>
      <xdr:colOff>361950</xdr:colOff>
      <xdr:row>40</xdr:row>
      <xdr:rowOff>0</xdr:rowOff>
    </xdr:to>
    <xdr:sp macro="" textlink="">
      <xdr:nvSpPr>
        <xdr:cNvPr id="3" name="مستطيل مستدير الزوايا 2"/>
        <xdr:cNvSpPr/>
      </xdr:nvSpPr>
      <xdr:spPr>
        <a:xfrm>
          <a:off x="11223440850" y="8543925"/>
          <a:ext cx="1543050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16</xdr:col>
      <xdr:colOff>304800</xdr:colOff>
      <xdr:row>41</xdr:row>
      <xdr:rowOff>219075</xdr:rowOff>
    </xdr:from>
    <xdr:to>
      <xdr:col>18</xdr:col>
      <xdr:colOff>457200</xdr:colOff>
      <xdr:row>45</xdr:row>
      <xdr:rowOff>28575</xdr:rowOff>
    </xdr:to>
    <xdr:sp macro="" textlink="">
      <xdr:nvSpPr>
        <xdr:cNvPr id="4" name="مستطيل مستدير الزوايا 3"/>
        <xdr:cNvSpPr/>
      </xdr:nvSpPr>
      <xdr:spPr>
        <a:xfrm>
          <a:off x="11223345600" y="9782175"/>
          <a:ext cx="1543050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  <xdr:twoCellAnchor>
    <xdr:from>
      <xdr:col>14</xdr:col>
      <xdr:colOff>38100</xdr:colOff>
      <xdr:row>24</xdr:row>
      <xdr:rowOff>114300</xdr:rowOff>
    </xdr:from>
    <xdr:to>
      <xdr:col>17</xdr:col>
      <xdr:colOff>0</xdr:colOff>
      <xdr:row>25</xdr:row>
      <xdr:rowOff>190500</xdr:rowOff>
    </xdr:to>
    <xdr:cxnSp macro="">
      <xdr:nvCxnSpPr>
        <xdr:cNvPr id="6" name="رابط منحني 5"/>
        <xdr:cNvCxnSpPr/>
      </xdr:nvCxnSpPr>
      <xdr:spPr>
        <a:xfrm>
          <a:off x="11224498125" y="5705475"/>
          <a:ext cx="1781175" cy="314325"/>
        </a:xfrm>
        <a:prstGeom prst="curvedConnector3">
          <a:avLst>
            <a:gd name="adj1" fmla="val 54813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895350</xdr:colOff>
      <xdr:row>39</xdr:row>
      <xdr:rowOff>114300</xdr:rowOff>
    </xdr:from>
    <xdr:to>
      <xdr:col>16</xdr:col>
      <xdr:colOff>276225</xdr:colOff>
      <xdr:row>40</xdr:row>
      <xdr:rowOff>238125</xdr:rowOff>
    </xdr:to>
    <xdr:cxnSp macro="">
      <xdr:nvCxnSpPr>
        <xdr:cNvPr id="10" name="رابط منحني 9"/>
        <xdr:cNvCxnSpPr/>
      </xdr:nvCxnSpPr>
      <xdr:spPr>
        <a:xfrm>
          <a:off x="11224917225" y="9182100"/>
          <a:ext cx="1533525" cy="361950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304800</xdr:colOff>
      <xdr:row>43</xdr:row>
      <xdr:rowOff>133350</xdr:rowOff>
    </xdr:from>
    <xdr:to>
      <xdr:col>16</xdr:col>
      <xdr:colOff>428625</xdr:colOff>
      <xdr:row>43</xdr:row>
      <xdr:rowOff>200025</xdr:rowOff>
    </xdr:to>
    <xdr:cxnSp macro="">
      <xdr:nvCxnSpPr>
        <xdr:cNvPr id="12" name="رابط كسهم مستقيم 11"/>
        <xdr:cNvCxnSpPr>
          <a:endCxn id="4" idx="3"/>
        </xdr:cNvCxnSpPr>
      </xdr:nvCxnSpPr>
      <xdr:spPr>
        <a:xfrm flipV="1">
          <a:off x="11224764825" y="10163175"/>
          <a:ext cx="123825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971550</xdr:colOff>
      <xdr:row>43</xdr:row>
      <xdr:rowOff>161925</xdr:rowOff>
    </xdr:from>
    <xdr:to>
      <xdr:col>16</xdr:col>
      <xdr:colOff>428625</xdr:colOff>
      <xdr:row>43</xdr:row>
      <xdr:rowOff>247650</xdr:rowOff>
    </xdr:to>
    <xdr:cxnSp macro="">
      <xdr:nvCxnSpPr>
        <xdr:cNvPr id="14" name="رابط منحني 13"/>
        <xdr:cNvCxnSpPr/>
      </xdr:nvCxnSpPr>
      <xdr:spPr>
        <a:xfrm>
          <a:off x="11224764825" y="10191750"/>
          <a:ext cx="1609725" cy="85725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504825</xdr:colOff>
      <xdr:row>22</xdr:row>
      <xdr:rowOff>57150</xdr:rowOff>
    </xdr:from>
    <xdr:to>
      <xdr:col>18</xdr:col>
      <xdr:colOff>333375</xdr:colOff>
      <xdr:row>25</xdr:row>
      <xdr:rowOff>28575</xdr:rowOff>
    </xdr:to>
    <xdr:sp macro="" textlink="">
      <xdr:nvSpPr>
        <xdr:cNvPr id="15" name="مربع نص 14"/>
        <xdr:cNvSpPr txBox="1"/>
      </xdr:nvSpPr>
      <xdr:spPr>
        <a:xfrm>
          <a:off x="11223469425" y="5191125"/>
          <a:ext cx="121920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هنا المفروض يعطيني اسم العميل الذي حقق أكبر نسبة من هدفه وهو هنا عمر لا صالح</a:t>
          </a:r>
        </a:p>
      </xdr:txBody>
    </xdr:sp>
    <xdr:clientData/>
  </xdr:twoCellAnchor>
  <xdr:twoCellAnchor>
    <xdr:from>
      <xdr:col>16</xdr:col>
      <xdr:colOff>333375</xdr:colOff>
      <xdr:row>37</xdr:row>
      <xdr:rowOff>9525</xdr:rowOff>
    </xdr:from>
    <xdr:to>
      <xdr:col>18</xdr:col>
      <xdr:colOff>266700</xdr:colOff>
      <xdr:row>39</xdr:row>
      <xdr:rowOff>190500</xdr:rowOff>
    </xdr:to>
    <xdr:sp macro="" textlink="">
      <xdr:nvSpPr>
        <xdr:cNvPr id="16" name="مربع نص 15"/>
        <xdr:cNvSpPr txBox="1"/>
      </xdr:nvSpPr>
      <xdr:spPr>
        <a:xfrm>
          <a:off x="11223536100" y="8620125"/>
          <a:ext cx="1323975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هنا المفروض يعطيني نفس الشيء اسم العميل</a:t>
          </a:r>
          <a:r>
            <a:rPr lang="ar-YE" sz="1100" baseline="0"/>
            <a:t> الذي حقق أكبر نسبة وهو هنا سميع لا علي	</a:t>
          </a:r>
          <a:endParaRPr lang="ar-YE" sz="1100"/>
        </a:p>
      </xdr:txBody>
    </xdr:sp>
    <xdr:clientData/>
  </xdr:twoCellAnchor>
  <xdr:twoCellAnchor>
    <xdr:from>
      <xdr:col>16</xdr:col>
      <xdr:colOff>371475</xdr:colOff>
      <xdr:row>42</xdr:row>
      <xdr:rowOff>47625</xdr:rowOff>
    </xdr:from>
    <xdr:to>
      <xdr:col>18</xdr:col>
      <xdr:colOff>400050</xdr:colOff>
      <xdr:row>44</xdr:row>
      <xdr:rowOff>190500</xdr:rowOff>
    </xdr:to>
    <xdr:sp macro="" textlink="">
      <xdr:nvSpPr>
        <xdr:cNvPr id="17" name="مربع نص 16"/>
        <xdr:cNvSpPr txBox="1"/>
      </xdr:nvSpPr>
      <xdr:spPr>
        <a:xfrm>
          <a:off x="11223402750" y="9839325"/>
          <a:ext cx="1419225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المفروض هنا يعطيني أسم</a:t>
          </a:r>
          <a:r>
            <a:rPr lang="ar-YE" sz="1100" baseline="0"/>
            <a:t> التاجر الذي حقق أكبر نسبة من هدفه من جميع الفروع وهو في هذا المثال سميع</a:t>
          </a:r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O51"/>
  <sheetViews>
    <sheetView rightToLeft="1" tabSelected="1" topLeftCell="A22" workbookViewId="0">
      <selection activeCell="K6" sqref="K6:K7"/>
    </sheetView>
  </sheetViews>
  <sheetFormatPr defaultRowHeight="14.25"/>
  <cols>
    <col min="2" max="2" width="17.75" customWidth="1"/>
    <col min="3" max="3" width="5.75" style="1" bestFit="1" customWidth="1"/>
    <col min="4" max="4" width="3.875" bestFit="1" customWidth="1"/>
    <col min="5" max="5" width="5.25" bestFit="1" customWidth="1"/>
    <col min="6" max="6" width="20.125" bestFit="1" customWidth="1"/>
    <col min="11" max="11" width="10" bestFit="1" customWidth="1"/>
    <col min="12" max="12" width="4" bestFit="1" customWidth="1"/>
    <col min="13" max="13" width="3.875" bestFit="1" customWidth="1"/>
    <col min="14" max="14" width="13.5" bestFit="1" customWidth="1"/>
    <col min="15" max="15" width="5.625" bestFit="1" customWidth="1"/>
    <col min="16" max="18" width="9.125" customWidth="1"/>
  </cols>
  <sheetData>
    <row r="2" spans="3:15">
      <c r="D2" s="8"/>
      <c r="E2" s="8"/>
      <c r="F2" s="8"/>
      <c r="G2" s="9"/>
      <c r="H2" s="10"/>
      <c r="I2" s="10"/>
      <c r="J2" s="10"/>
      <c r="K2" s="8"/>
      <c r="L2" s="8"/>
      <c r="M2" s="8"/>
      <c r="N2" s="9"/>
      <c r="O2" s="8"/>
    </row>
    <row r="3" spans="3:15" ht="20.25"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3:15" ht="20.25">
      <c r="D4" s="8"/>
      <c r="E4" s="8"/>
      <c r="F4" s="9"/>
      <c r="G4" s="9"/>
      <c r="H4" s="10"/>
      <c r="I4" s="10"/>
      <c r="J4" s="10"/>
      <c r="K4" s="15"/>
      <c r="L4" s="8"/>
      <c r="M4" s="8"/>
      <c r="N4" s="9"/>
      <c r="O4" s="8"/>
    </row>
    <row r="5" spans="3:15" ht="20.25">
      <c r="D5" s="8"/>
      <c r="E5" s="8"/>
      <c r="F5" s="9"/>
      <c r="G5" s="9"/>
      <c r="H5" s="10"/>
      <c r="I5" s="10"/>
      <c r="J5" s="10"/>
      <c r="K5" s="15"/>
      <c r="L5" s="8"/>
      <c r="M5" s="8"/>
      <c r="N5" s="9"/>
      <c r="O5" s="8"/>
    </row>
    <row r="6" spans="3:15" ht="20.25">
      <c r="D6" s="107"/>
      <c r="E6" s="6"/>
      <c r="F6" s="2" t="s">
        <v>0</v>
      </c>
      <c r="G6" s="114">
        <v>24</v>
      </c>
      <c r="H6" s="11" t="s">
        <v>22</v>
      </c>
      <c r="I6" s="12" t="s">
        <v>23</v>
      </c>
      <c r="J6" s="11" t="s">
        <v>24</v>
      </c>
      <c r="K6" s="109"/>
      <c r="L6" s="119"/>
      <c r="M6" s="142" t="s">
        <v>19</v>
      </c>
      <c r="N6" s="109"/>
      <c r="O6" s="118" t="s">
        <v>1</v>
      </c>
    </row>
    <row r="7" spans="3:15" ht="21" thickBot="1">
      <c r="D7" s="108"/>
      <c r="E7" s="7"/>
      <c r="F7" s="4" t="s">
        <v>2</v>
      </c>
      <c r="G7" s="115"/>
      <c r="H7" s="14" t="s">
        <v>3</v>
      </c>
      <c r="I7" s="14" t="s">
        <v>4</v>
      </c>
      <c r="J7" s="14" t="s">
        <v>3</v>
      </c>
      <c r="K7" s="110"/>
      <c r="L7" s="119"/>
      <c r="M7" s="143"/>
      <c r="N7" s="109"/>
      <c r="O7" s="118"/>
    </row>
    <row r="8" spans="3:15" ht="18" customHeight="1">
      <c r="C8" s="60" t="s">
        <v>14</v>
      </c>
      <c r="D8" s="94">
        <v>1</v>
      </c>
      <c r="E8" s="97">
        <v>104</v>
      </c>
      <c r="F8" s="103" t="s">
        <v>17</v>
      </c>
      <c r="G8" s="17" t="s">
        <v>5</v>
      </c>
      <c r="H8" s="18">
        <v>1620</v>
      </c>
      <c r="I8" s="18">
        <v>0</v>
      </c>
      <c r="J8" s="18">
        <v>200</v>
      </c>
      <c r="K8" s="24">
        <v>1960</v>
      </c>
      <c r="L8" s="116">
        <v>9940</v>
      </c>
      <c r="M8" s="82">
        <v>17.192982456140349</v>
      </c>
      <c r="N8" s="111">
        <v>41717</v>
      </c>
      <c r="O8" s="82">
        <v>302</v>
      </c>
    </row>
    <row r="9" spans="3:15" ht="18">
      <c r="C9" s="60"/>
      <c r="D9" s="95"/>
      <c r="E9" s="98"/>
      <c r="F9" s="104"/>
      <c r="G9" s="20" t="s">
        <v>6</v>
      </c>
      <c r="H9" s="21">
        <v>8500</v>
      </c>
      <c r="I9" s="21"/>
      <c r="J9" s="21">
        <v>1300</v>
      </c>
      <c r="K9" s="25">
        <v>11400</v>
      </c>
      <c r="L9" s="116"/>
      <c r="M9" s="83"/>
      <c r="N9" s="112"/>
      <c r="O9" s="83"/>
    </row>
    <row r="10" spans="3:15" ht="18.75" thickBot="1">
      <c r="C10" s="60"/>
      <c r="D10" s="96"/>
      <c r="E10" s="99"/>
      <c r="F10" s="105"/>
      <c r="G10" s="16" t="s">
        <v>7</v>
      </c>
      <c r="H10" s="23">
        <v>6880</v>
      </c>
      <c r="I10" s="23">
        <v>0</v>
      </c>
      <c r="J10" s="23">
        <v>1100</v>
      </c>
      <c r="K10" s="26">
        <v>9440</v>
      </c>
      <c r="L10" s="116"/>
      <c r="M10" s="84"/>
      <c r="N10" s="113"/>
      <c r="O10" s="84"/>
    </row>
    <row r="11" spans="3:15" ht="18">
      <c r="C11" s="60"/>
      <c r="D11" s="94">
        <v>2</v>
      </c>
      <c r="E11" s="97">
        <v>106</v>
      </c>
      <c r="F11" s="100" t="s">
        <v>16</v>
      </c>
      <c r="G11" s="17" t="s">
        <v>5</v>
      </c>
      <c r="H11" s="18">
        <v>500</v>
      </c>
      <c r="I11" s="18">
        <v>0</v>
      </c>
      <c r="J11" s="18">
        <v>0</v>
      </c>
      <c r="K11" s="24">
        <v>500</v>
      </c>
      <c r="L11" s="116"/>
      <c r="M11" s="82">
        <v>17.857142857142858</v>
      </c>
      <c r="N11" s="111">
        <v>41678</v>
      </c>
      <c r="O11" s="82">
        <v>273</v>
      </c>
    </row>
    <row r="12" spans="3:15" ht="18">
      <c r="C12" s="60"/>
      <c r="D12" s="95"/>
      <c r="E12" s="98"/>
      <c r="F12" s="101"/>
      <c r="G12" s="20" t="s">
        <v>6</v>
      </c>
      <c r="H12" s="21">
        <v>2800</v>
      </c>
      <c r="I12" s="21"/>
      <c r="J12" s="21"/>
      <c r="K12" s="25">
        <v>2800</v>
      </c>
      <c r="L12" s="116"/>
      <c r="M12" s="83"/>
      <c r="N12" s="112"/>
      <c r="O12" s="83"/>
    </row>
    <row r="13" spans="3:15" ht="18.75" thickBot="1">
      <c r="C13" s="60"/>
      <c r="D13" s="96"/>
      <c r="E13" s="99"/>
      <c r="F13" s="102"/>
      <c r="G13" s="16" t="s">
        <v>7</v>
      </c>
      <c r="H13" s="23">
        <v>2300</v>
      </c>
      <c r="I13" s="23">
        <v>0</v>
      </c>
      <c r="J13" s="23">
        <v>0</v>
      </c>
      <c r="K13" s="26">
        <v>2300</v>
      </c>
      <c r="L13" s="116"/>
      <c r="M13" s="84"/>
      <c r="N13" s="113"/>
      <c r="O13" s="84"/>
    </row>
    <row r="14" spans="3:15" ht="18">
      <c r="C14" s="60"/>
      <c r="D14" s="94">
        <v>3</v>
      </c>
      <c r="E14" s="97">
        <v>114</v>
      </c>
      <c r="F14" s="100" t="s">
        <v>9</v>
      </c>
      <c r="G14" s="17" t="s">
        <v>5</v>
      </c>
      <c r="H14" s="18">
        <v>100</v>
      </c>
      <c r="I14" s="18">
        <v>0</v>
      </c>
      <c r="J14" s="18">
        <v>20</v>
      </c>
      <c r="K14" s="24">
        <v>120</v>
      </c>
      <c r="L14" s="116"/>
      <c r="M14" s="82">
        <v>7.5</v>
      </c>
      <c r="N14" s="111">
        <v>41702</v>
      </c>
      <c r="O14" s="82">
        <v>289</v>
      </c>
    </row>
    <row r="15" spans="3:15" ht="18">
      <c r="C15" s="60"/>
      <c r="D15" s="95"/>
      <c r="E15" s="98"/>
      <c r="F15" s="101"/>
      <c r="G15" s="20" t="s">
        <v>6</v>
      </c>
      <c r="H15" s="21">
        <v>1600</v>
      </c>
      <c r="I15" s="21"/>
      <c r="J15" s="21"/>
      <c r="K15" s="25">
        <v>1600</v>
      </c>
      <c r="L15" s="116"/>
      <c r="M15" s="83"/>
      <c r="N15" s="112"/>
      <c r="O15" s="83"/>
    </row>
    <row r="16" spans="3:15" ht="18.75" thickBot="1">
      <c r="C16" s="60"/>
      <c r="D16" s="96"/>
      <c r="E16" s="99"/>
      <c r="F16" s="102"/>
      <c r="G16" s="16" t="s">
        <v>7</v>
      </c>
      <c r="H16" s="23">
        <v>1500</v>
      </c>
      <c r="I16" s="23">
        <v>0</v>
      </c>
      <c r="J16" s="23">
        <v>-20</v>
      </c>
      <c r="K16" s="26">
        <v>1480</v>
      </c>
      <c r="L16" s="116"/>
      <c r="M16" s="84"/>
      <c r="N16" s="113"/>
      <c r="O16" s="84"/>
    </row>
    <row r="17" spans="3:15" ht="18">
      <c r="C17" s="60"/>
      <c r="D17" s="94">
        <v>4</v>
      </c>
      <c r="E17" s="97">
        <v>117</v>
      </c>
      <c r="F17" s="100" t="s">
        <v>10</v>
      </c>
      <c r="G17" s="17" t="s">
        <v>5</v>
      </c>
      <c r="H17" s="18">
        <v>1400</v>
      </c>
      <c r="I17" s="18">
        <v>0</v>
      </c>
      <c r="J17" s="18">
        <v>0</v>
      </c>
      <c r="K17" s="24">
        <v>1400</v>
      </c>
      <c r="L17" s="116"/>
      <c r="M17" s="82">
        <v>11.666666666666666</v>
      </c>
      <c r="N17" s="111">
        <v>41704</v>
      </c>
      <c r="O17" s="82">
        <v>287</v>
      </c>
    </row>
    <row r="18" spans="3:15" ht="18">
      <c r="C18" s="60"/>
      <c r="D18" s="95"/>
      <c r="E18" s="98"/>
      <c r="F18" s="101"/>
      <c r="G18" s="20" t="s">
        <v>6</v>
      </c>
      <c r="H18" s="21">
        <v>8200</v>
      </c>
      <c r="I18" s="21"/>
      <c r="J18" s="21">
        <v>1400</v>
      </c>
      <c r="K18" s="25">
        <v>12000</v>
      </c>
      <c r="L18" s="116"/>
      <c r="M18" s="83"/>
      <c r="N18" s="112"/>
      <c r="O18" s="83"/>
    </row>
    <row r="19" spans="3:15" ht="18.75" thickBot="1">
      <c r="C19" s="60"/>
      <c r="D19" s="96"/>
      <c r="E19" s="99"/>
      <c r="F19" s="102"/>
      <c r="G19" s="16" t="s">
        <v>7</v>
      </c>
      <c r="H19" s="23">
        <v>6800</v>
      </c>
      <c r="I19" s="23">
        <v>0</v>
      </c>
      <c r="J19" s="23">
        <v>1400</v>
      </c>
      <c r="K19" s="26">
        <v>10600</v>
      </c>
      <c r="L19" s="116"/>
      <c r="M19" s="84"/>
      <c r="N19" s="113"/>
      <c r="O19" s="84"/>
    </row>
    <row r="20" spans="3:15" ht="18">
      <c r="C20" s="60"/>
      <c r="D20" s="94">
        <v>5</v>
      </c>
      <c r="E20" s="97">
        <v>120</v>
      </c>
      <c r="F20" s="100" t="s">
        <v>11</v>
      </c>
      <c r="G20" s="17" t="s">
        <v>5</v>
      </c>
      <c r="H20" s="18">
        <v>100</v>
      </c>
      <c r="I20" s="18">
        <v>0</v>
      </c>
      <c r="J20" s="18">
        <v>0</v>
      </c>
      <c r="K20" s="24">
        <v>120</v>
      </c>
      <c r="L20" s="116"/>
      <c r="M20" s="82">
        <v>6.4516129032258061</v>
      </c>
      <c r="N20" s="111">
        <v>41700</v>
      </c>
      <c r="O20" s="82">
        <v>274</v>
      </c>
    </row>
    <row r="21" spans="3:15" ht="18">
      <c r="C21" s="60"/>
      <c r="D21" s="95"/>
      <c r="E21" s="98"/>
      <c r="F21" s="101"/>
      <c r="G21" s="20" t="s">
        <v>6</v>
      </c>
      <c r="H21" s="21">
        <v>1000</v>
      </c>
      <c r="I21" s="21"/>
      <c r="J21" s="21"/>
      <c r="K21" s="25">
        <v>1860</v>
      </c>
      <c r="L21" s="116"/>
      <c r="M21" s="83"/>
      <c r="N21" s="112"/>
      <c r="O21" s="83"/>
    </row>
    <row r="22" spans="3:15" ht="18.75" thickBot="1">
      <c r="C22" s="60"/>
      <c r="D22" s="96"/>
      <c r="E22" s="99"/>
      <c r="F22" s="102"/>
      <c r="G22" s="16" t="s">
        <v>7</v>
      </c>
      <c r="H22" s="23">
        <v>900</v>
      </c>
      <c r="I22" s="23">
        <v>0</v>
      </c>
      <c r="J22" s="23">
        <v>0</v>
      </c>
      <c r="K22" s="26">
        <v>1740</v>
      </c>
      <c r="L22" s="116"/>
      <c r="M22" s="84"/>
      <c r="N22" s="113"/>
      <c r="O22" s="84"/>
    </row>
    <row r="23" spans="3:15" ht="18">
      <c r="C23" s="60"/>
      <c r="D23" s="94">
        <v>6</v>
      </c>
      <c r="E23" s="97">
        <v>121</v>
      </c>
      <c r="F23" s="100" t="s">
        <v>18</v>
      </c>
      <c r="G23" s="17" t="s">
        <v>5</v>
      </c>
      <c r="H23" s="18">
        <v>1600</v>
      </c>
      <c r="I23" s="18">
        <v>0</v>
      </c>
      <c r="J23" s="18">
        <v>200</v>
      </c>
      <c r="K23" s="19">
        <v>2000</v>
      </c>
      <c r="L23" s="117">
        <v>63960</v>
      </c>
      <c r="M23" s="82">
        <v>15.987210231814549</v>
      </c>
      <c r="N23" s="111">
        <v>41710</v>
      </c>
      <c r="O23" s="82">
        <v>290</v>
      </c>
    </row>
    <row r="24" spans="3:15" ht="18">
      <c r="C24" s="60"/>
      <c r="D24" s="95"/>
      <c r="E24" s="98"/>
      <c r="F24" s="101"/>
      <c r="G24" s="20" t="s">
        <v>6</v>
      </c>
      <c r="H24" s="21">
        <v>9600</v>
      </c>
      <c r="I24" s="21"/>
      <c r="J24" s="21">
        <v>1400</v>
      </c>
      <c r="K24" s="22">
        <v>12510</v>
      </c>
      <c r="L24" s="117"/>
      <c r="M24" s="83"/>
      <c r="N24" s="112"/>
      <c r="O24" s="83"/>
    </row>
    <row r="25" spans="3:15" ht="18.75" thickBot="1">
      <c r="C25" s="60"/>
      <c r="D25" s="96"/>
      <c r="E25" s="99"/>
      <c r="F25" s="102"/>
      <c r="G25" s="16" t="s">
        <v>7</v>
      </c>
      <c r="H25" s="23">
        <v>8000</v>
      </c>
      <c r="I25" s="23">
        <v>0</v>
      </c>
      <c r="J25" s="23">
        <v>1200</v>
      </c>
      <c r="K25" s="13">
        <v>10510</v>
      </c>
      <c r="L25" s="117"/>
      <c r="M25" s="84"/>
      <c r="N25" s="113"/>
      <c r="O25" s="84"/>
    </row>
    <row r="26" spans="3:15" ht="18">
      <c r="C26" s="60"/>
      <c r="D26" s="61" t="s">
        <v>15</v>
      </c>
      <c r="E26" s="62"/>
      <c r="F26" s="63"/>
      <c r="G26" s="17" t="s">
        <v>5</v>
      </c>
      <c r="H26" s="28">
        <v>8640</v>
      </c>
      <c r="I26" s="28">
        <v>0</v>
      </c>
      <c r="J26" s="28">
        <v>760</v>
      </c>
      <c r="K26" s="31">
        <v>9940</v>
      </c>
      <c r="L26" s="126" t="str">
        <f>LOOKUP(L28,M8:M25,F8:F25)</f>
        <v>صالح</v>
      </c>
      <c r="M26" s="127"/>
      <c r="N26" s="127"/>
      <c r="O26" s="128"/>
    </row>
    <row r="27" spans="3:15" ht="18">
      <c r="C27" s="60"/>
      <c r="D27" s="64"/>
      <c r="E27" s="65"/>
      <c r="F27" s="66"/>
      <c r="G27" s="20" t="s">
        <v>6</v>
      </c>
      <c r="H27" s="27">
        <v>48800</v>
      </c>
      <c r="I27" s="27">
        <v>0</v>
      </c>
      <c r="J27" s="27">
        <v>6410</v>
      </c>
      <c r="K27" s="32">
        <v>63960</v>
      </c>
      <c r="L27" s="129"/>
      <c r="M27" s="130"/>
      <c r="N27" s="130"/>
      <c r="O27" s="131"/>
    </row>
    <row r="28" spans="3:15" ht="18.75" thickBot="1">
      <c r="C28" s="60"/>
      <c r="D28" s="67"/>
      <c r="E28" s="68"/>
      <c r="F28" s="69"/>
      <c r="G28" s="16" t="s">
        <v>7</v>
      </c>
      <c r="H28" s="34">
        <v>40160</v>
      </c>
      <c r="I28" s="34">
        <v>0</v>
      </c>
      <c r="J28" s="34">
        <v>5650</v>
      </c>
      <c r="K28" s="33">
        <v>54020</v>
      </c>
      <c r="L28" s="132">
        <f>MAX(M8:M25)</f>
        <v>17.857142857142858</v>
      </c>
      <c r="M28" s="133"/>
      <c r="N28" s="134"/>
      <c r="O28" s="135"/>
    </row>
    <row r="29" spans="3:15" ht="18" customHeight="1">
      <c r="D29" s="85">
        <v>1</v>
      </c>
      <c r="E29" s="88">
        <v>306</v>
      </c>
      <c r="F29" s="120" t="s">
        <v>20</v>
      </c>
      <c r="G29" s="36" t="s">
        <v>5</v>
      </c>
      <c r="H29" s="37">
        <v>0</v>
      </c>
      <c r="I29" s="37">
        <v>0</v>
      </c>
      <c r="J29" s="37">
        <v>0</v>
      </c>
      <c r="K29" s="42">
        <v>0</v>
      </c>
      <c r="L29" s="144">
        <v>1100</v>
      </c>
      <c r="M29" s="123">
        <v>20</v>
      </c>
      <c r="N29" s="136">
        <v>41653</v>
      </c>
      <c r="O29" s="139">
        <v>0</v>
      </c>
    </row>
    <row r="30" spans="3:15" ht="18">
      <c r="D30" s="86"/>
      <c r="E30" s="89"/>
      <c r="F30" s="121"/>
      <c r="G30" s="38" t="s">
        <v>6</v>
      </c>
      <c r="H30" s="39">
        <v>2000</v>
      </c>
      <c r="I30" s="39"/>
      <c r="J30" s="39">
        <v>100</v>
      </c>
      <c r="K30" s="43">
        <v>2900</v>
      </c>
      <c r="L30" s="145"/>
      <c r="M30" s="124"/>
      <c r="N30" s="137"/>
      <c r="O30" s="140"/>
    </row>
    <row r="31" spans="3:15" ht="18.75" thickBot="1">
      <c r="D31" s="87"/>
      <c r="E31" s="90"/>
      <c r="F31" s="122"/>
      <c r="G31" s="29" t="s">
        <v>7</v>
      </c>
      <c r="H31" s="30">
        <v>2000</v>
      </c>
      <c r="I31" s="30">
        <v>0</v>
      </c>
      <c r="J31" s="30">
        <v>100</v>
      </c>
      <c r="K31" s="44">
        <v>2900</v>
      </c>
      <c r="L31" s="145"/>
      <c r="M31" s="125"/>
      <c r="N31" s="138"/>
      <c r="O31" s="141"/>
    </row>
    <row r="32" spans="3:15" ht="18">
      <c r="D32" s="85">
        <v>2</v>
      </c>
      <c r="E32" s="88">
        <v>323</v>
      </c>
      <c r="F32" s="91" t="s">
        <v>12</v>
      </c>
      <c r="G32" s="36" t="s">
        <v>5</v>
      </c>
      <c r="H32" s="37">
        <v>0</v>
      </c>
      <c r="I32" s="37">
        <v>0</v>
      </c>
      <c r="J32" s="37">
        <v>0</v>
      </c>
      <c r="K32" s="42">
        <v>0</v>
      </c>
      <c r="L32" s="145"/>
      <c r="M32" s="123">
        <v>7</v>
      </c>
      <c r="N32" s="136">
        <v>41638</v>
      </c>
      <c r="O32" s="139">
        <v>0</v>
      </c>
    </row>
    <row r="33" spans="4:15" ht="18">
      <c r="D33" s="86"/>
      <c r="E33" s="89"/>
      <c r="F33" s="92"/>
      <c r="G33" s="38" t="s">
        <v>6</v>
      </c>
      <c r="H33" s="39">
        <v>500</v>
      </c>
      <c r="I33" s="39"/>
      <c r="J33" s="39">
        <v>100</v>
      </c>
      <c r="K33" s="43">
        <v>1000</v>
      </c>
      <c r="L33" s="145"/>
      <c r="M33" s="124"/>
      <c r="N33" s="137"/>
      <c r="O33" s="140"/>
    </row>
    <row r="34" spans="4:15" ht="18.75" thickBot="1">
      <c r="D34" s="87"/>
      <c r="E34" s="90"/>
      <c r="F34" s="93"/>
      <c r="G34" s="29" t="s">
        <v>7</v>
      </c>
      <c r="H34" s="30">
        <v>500</v>
      </c>
      <c r="I34" s="30">
        <v>0</v>
      </c>
      <c r="J34" s="30">
        <v>100</v>
      </c>
      <c r="K34" s="44">
        <v>1000</v>
      </c>
      <c r="L34" s="146"/>
      <c r="M34" s="125"/>
      <c r="N34" s="138"/>
      <c r="O34" s="141"/>
    </row>
    <row r="35" spans="4:15" ht="18">
      <c r="D35" s="85">
        <v>3</v>
      </c>
      <c r="E35" s="88">
        <v>393</v>
      </c>
      <c r="F35" s="91" t="s">
        <v>13</v>
      </c>
      <c r="G35" s="36" t="s">
        <v>5</v>
      </c>
      <c r="H35" s="37">
        <v>0</v>
      </c>
      <c r="I35" s="37">
        <v>0</v>
      </c>
      <c r="J35" s="37">
        <v>0</v>
      </c>
      <c r="K35" s="42">
        <v>0</v>
      </c>
      <c r="L35" s="147">
        <v>16060</v>
      </c>
      <c r="M35" s="123">
        <v>4</v>
      </c>
      <c r="N35" s="136">
        <v>41638</v>
      </c>
      <c r="O35" s="139">
        <v>0</v>
      </c>
    </row>
    <row r="36" spans="4:15" ht="18">
      <c r="D36" s="86"/>
      <c r="E36" s="89"/>
      <c r="F36" s="92"/>
      <c r="G36" s="38" t="s">
        <v>6</v>
      </c>
      <c r="H36" s="39">
        <v>1000</v>
      </c>
      <c r="I36" s="39"/>
      <c r="J36" s="39">
        <v>200</v>
      </c>
      <c r="K36" s="43">
        <v>1480</v>
      </c>
      <c r="L36" s="148"/>
      <c r="M36" s="124"/>
      <c r="N36" s="137"/>
      <c r="O36" s="140"/>
    </row>
    <row r="37" spans="4:15" ht="18.75" thickBot="1">
      <c r="D37" s="87"/>
      <c r="E37" s="90"/>
      <c r="F37" s="93"/>
      <c r="G37" s="29" t="s">
        <v>7</v>
      </c>
      <c r="H37" s="30">
        <v>1000</v>
      </c>
      <c r="I37" s="30">
        <v>0</v>
      </c>
      <c r="J37" s="30">
        <v>200</v>
      </c>
      <c r="K37" s="44">
        <v>1480</v>
      </c>
      <c r="L37" s="148"/>
      <c r="M37" s="125"/>
      <c r="N37" s="138"/>
      <c r="O37" s="141"/>
    </row>
    <row r="38" spans="4:15" ht="18">
      <c r="D38" s="85">
        <v>4</v>
      </c>
      <c r="E38" s="88">
        <v>355</v>
      </c>
      <c r="F38" s="91" t="s">
        <v>21</v>
      </c>
      <c r="G38" s="36" t="s">
        <v>5</v>
      </c>
      <c r="H38" s="37">
        <v>600</v>
      </c>
      <c r="I38" s="37">
        <v>0</v>
      </c>
      <c r="J38" s="37">
        <v>0</v>
      </c>
      <c r="K38" s="42">
        <v>780</v>
      </c>
      <c r="L38" s="148"/>
      <c r="M38" s="123">
        <v>16.049382716049383</v>
      </c>
      <c r="N38" s="136">
        <v>41711</v>
      </c>
      <c r="O38" s="139">
        <v>78</v>
      </c>
    </row>
    <row r="39" spans="4:15" ht="18">
      <c r="D39" s="86"/>
      <c r="E39" s="89"/>
      <c r="F39" s="92"/>
      <c r="G39" s="38" t="s">
        <v>6</v>
      </c>
      <c r="H39" s="39">
        <v>3200</v>
      </c>
      <c r="I39" s="39"/>
      <c r="J39" s="39">
        <v>300</v>
      </c>
      <c r="K39" s="43">
        <v>4860</v>
      </c>
      <c r="L39" s="148"/>
      <c r="M39" s="124"/>
      <c r="N39" s="137"/>
      <c r="O39" s="140"/>
    </row>
    <row r="40" spans="4:15" ht="18.75" thickBot="1">
      <c r="D40" s="87"/>
      <c r="E40" s="90"/>
      <c r="F40" s="93"/>
      <c r="G40" s="29" t="s">
        <v>7</v>
      </c>
      <c r="H40" s="30">
        <v>2600</v>
      </c>
      <c r="I40" s="30">
        <v>0</v>
      </c>
      <c r="J40" s="30">
        <v>300</v>
      </c>
      <c r="K40" s="44">
        <v>4080</v>
      </c>
      <c r="L40" s="148"/>
      <c r="M40" s="125"/>
      <c r="N40" s="138"/>
      <c r="O40" s="141"/>
    </row>
    <row r="41" spans="4:15" ht="20.25" customHeight="1">
      <c r="D41" s="70" t="s">
        <v>15</v>
      </c>
      <c r="E41" s="70"/>
      <c r="F41" s="71"/>
      <c r="G41" s="36" t="s">
        <v>5</v>
      </c>
      <c r="H41" s="35">
        <v>880</v>
      </c>
      <c r="I41" s="35">
        <v>0</v>
      </c>
      <c r="J41" s="35">
        <v>20</v>
      </c>
      <c r="K41" s="45">
        <v>1100</v>
      </c>
      <c r="L41" s="149" t="str">
        <f>LOOKUP(L43,M25:M38,F25:F38)</f>
        <v>علي</v>
      </c>
      <c r="M41" s="150"/>
      <c r="N41" s="150"/>
      <c r="O41" s="151"/>
    </row>
    <row r="42" spans="4:15" ht="18">
      <c r="D42" s="72"/>
      <c r="E42" s="72"/>
      <c r="F42" s="73"/>
      <c r="G42" s="38" t="s">
        <v>6</v>
      </c>
      <c r="H42" s="40">
        <v>10200</v>
      </c>
      <c r="I42" s="40">
        <v>0</v>
      </c>
      <c r="J42" s="40">
        <v>1100</v>
      </c>
      <c r="K42" s="46">
        <v>16060</v>
      </c>
      <c r="L42" s="152"/>
      <c r="M42" s="153"/>
      <c r="N42" s="153"/>
      <c r="O42" s="154"/>
    </row>
    <row r="43" spans="4:15" ht="18.75" thickBot="1">
      <c r="D43" s="74"/>
      <c r="E43" s="74"/>
      <c r="F43" s="75"/>
      <c r="G43" s="29" t="s">
        <v>7</v>
      </c>
      <c r="H43" s="41">
        <v>9320</v>
      </c>
      <c r="I43" s="41">
        <v>0</v>
      </c>
      <c r="J43" s="41">
        <v>1080</v>
      </c>
      <c r="K43" s="47">
        <v>14960</v>
      </c>
      <c r="L43" s="164">
        <f>MAX(M29:M40)</f>
        <v>20</v>
      </c>
      <c r="M43" s="165"/>
      <c r="N43" s="165"/>
      <c r="O43" s="166"/>
    </row>
    <row r="44" spans="4:15" ht="20.25" customHeight="1">
      <c r="D44" s="76" t="s">
        <v>8</v>
      </c>
      <c r="E44" s="76"/>
      <c r="F44" s="77"/>
      <c r="G44" s="52" t="s">
        <v>5</v>
      </c>
      <c r="H44" s="53">
        <v>15120</v>
      </c>
      <c r="I44" s="54">
        <v>0</v>
      </c>
      <c r="J44" s="54">
        <v>1020</v>
      </c>
      <c r="K44" s="55">
        <v>17180</v>
      </c>
      <c r="L44" s="155">
        <f>LOOKUP(L46,L8:L40,D8:D40)</f>
        <v>0</v>
      </c>
      <c r="M44" s="156"/>
      <c r="N44" s="156"/>
      <c r="O44" s="157"/>
    </row>
    <row r="45" spans="4:15" ht="18">
      <c r="D45" s="78"/>
      <c r="E45" s="78"/>
      <c r="F45" s="79"/>
      <c r="G45" s="56" t="s">
        <v>6</v>
      </c>
      <c r="H45" s="57">
        <v>101320</v>
      </c>
      <c r="I45" s="58">
        <v>150</v>
      </c>
      <c r="J45" s="58">
        <v>10900</v>
      </c>
      <c r="K45" s="59">
        <v>135320</v>
      </c>
      <c r="L45" s="158"/>
      <c r="M45" s="159"/>
      <c r="N45" s="159"/>
      <c r="O45" s="160"/>
    </row>
    <row r="46" spans="4:15" ht="18.75" thickBot="1">
      <c r="D46" s="80"/>
      <c r="E46" s="80"/>
      <c r="F46" s="81"/>
      <c r="G46" s="51" t="s">
        <v>7</v>
      </c>
      <c r="H46" s="48">
        <v>86200</v>
      </c>
      <c r="I46" s="49">
        <v>150</v>
      </c>
      <c r="J46" s="49">
        <v>9880</v>
      </c>
      <c r="K46" s="50">
        <v>118140</v>
      </c>
      <c r="L46" s="161">
        <f>MAX(L28,L43)</f>
        <v>20</v>
      </c>
      <c r="M46" s="162"/>
      <c r="N46" s="162"/>
      <c r="O46" s="163"/>
    </row>
    <row r="48" spans="4:15" ht="15.75">
      <c r="D48" s="3"/>
      <c r="E48" s="3"/>
      <c r="F48" s="3"/>
      <c r="G48" s="3"/>
      <c r="H48" s="5"/>
      <c r="I48" s="5"/>
      <c r="J48" s="5"/>
      <c r="K48" s="1"/>
      <c r="L48" s="1"/>
      <c r="M48" s="1"/>
      <c r="N48" s="1"/>
      <c r="O48" s="1"/>
    </row>
    <row r="49" spans="4:15" ht="15.75">
      <c r="D49" s="3"/>
      <c r="E49" s="3"/>
      <c r="F49" s="3"/>
      <c r="G49" s="3"/>
      <c r="H49" s="5"/>
      <c r="I49" s="5"/>
      <c r="J49" s="5"/>
      <c r="K49" s="1"/>
      <c r="L49" s="1"/>
      <c r="M49" s="1"/>
      <c r="N49" s="1"/>
      <c r="O49" s="1"/>
    </row>
    <row r="50" spans="4:15" ht="15.75">
      <c r="D50" s="3"/>
      <c r="E50" s="3"/>
      <c r="F50" s="3"/>
      <c r="G50" s="3"/>
      <c r="H50" s="5"/>
      <c r="I50" s="5"/>
      <c r="J50" s="5"/>
      <c r="K50" s="1"/>
      <c r="L50" s="1"/>
      <c r="M50" s="1"/>
      <c r="N50" s="1"/>
      <c r="O50" s="1"/>
    </row>
    <row r="51" spans="4:15" ht="15.75">
      <c r="D51" s="3"/>
      <c r="E51" s="3"/>
      <c r="F51" s="3"/>
      <c r="G51" s="3"/>
      <c r="H51" s="5"/>
      <c r="I51" s="5"/>
      <c r="J51" s="5"/>
      <c r="K51" s="1"/>
      <c r="L51" s="1"/>
      <c r="M51" s="1"/>
      <c r="N51" s="1"/>
      <c r="O51" s="1"/>
    </row>
  </sheetData>
  <mergeCells count="82">
    <mergeCell ref="L41:O42"/>
    <mergeCell ref="L44:O45"/>
    <mergeCell ref="L46:O46"/>
    <mergeCell ref="L43:O43"/>
    <mergeCell ref="M38:M40"/>
    <mergeCell ref="M32:M34"/>
    <mergeCell ref="M35:M37"/>
    <mergeCell ref="L29:L34"/>
    <mergeCell ref="L35:L40"/>
    <mergeCell ref="N32:N34"/>
    <mergeCell ref="N35:N37"/>
    <mergeCell ref="N38:N40"/>
    <mergeCell ref="O32:O34"/>
    <mergeCell ref="O35:O37"/>
    <mergeCell ref="O38:O40"/>
    <mergeCell ref="D32:D34"/>
    <mergeCell ref="O11:O13"/>
    <mergeCell ref="O14:O16"/>
    <mergeCell ref="O17:O19"/>
    <mergeCell ref="O20:O22"/>
    <mergeCell ref="F29:F31"/>
    <mergeCell ref="M29:M31"/>
    <mergeCell ref="L26:O27"/>
    <mergeCell ref="L28:O28"/>
    <mergeCell ref="N29:N31"/>
    <mergeCell ref="O29:O31"/>
    <mergeCell ref="M11:M13"/>
    <mergeCell ref="M14:M16"/>
    <mergeCell ref="M17:M19"/>
    <mergeCell ref="M20:M22"/>
    <mergeCell ref="M23:M25"/>
    <mergeCell ref="O6:O7"/>
    <mergeCell ref="N8:N10"/>
    <mergeCell ref="O8:O10"/>
    <mergeCell ref="N6:N7"/>
    <mergeCell ref="L6:L7"/>
    <mergeCell ref="M6:M7"/>
    <mergeCell ref="M8:M10"/>
    <mergeCell ref="D23:D25"/>
    <mergeCell ref="E23:E25"/>
    <mergeCell ref="F23:F25"/>
    <mergeCell ref="D3:O3"/>
    <mergeCell ref="D6:D7"/>
    <mergeCell ref="K6:K7"/>
    <mergeCell ref="D17:D19"/>
    <mergeCell ref="E17:E19"/>
    <mergeCell ref="N11:N13"/>
    <mergeCell ref="N14:N16"/>
    <mergeCell ref="N17:N19"/>
    <mergeCell ref="N20:N22"/>
    <mergeCell ref="N23:N25"/>
    <mergeCell ref="G6:G7"/>
    <mergeCell ref="L8:L22"/>
    <mergeCell ref="L23:L25"/>
    <mergeCell ref="F8:F10"/>
    <mergeCell ref="E8:E10"/>
    <mergeCell ref="D8:D10"/>
    <mergeCell ref="F17:F19"/>
    <mergeCell ref="D20:D22"/>
    <mergeCell ref="E20:E22"/>
    <mergeCell ref="F20:F22"/>
    <mergeCell ref="E11:E13"/>
    <mergeCell ref="F11:F13"/>
    <mergeCell ref="D14:D16"/>
    <mergeCell ref="E14:E16"/>
    <mergeCell ref="F14:F16"/>
    <mergeCell ref="C8:C28"/>
    <mergeCell ref="D26:F28"/>
    <mergeCell ref="D41:F43"/>
    <mergeCell ref="D44:F46"/>
    <mergeCell ref="O23:O25"/>
    <mergeCell ref="D38:D40"/>
    <mergeCell ref="E38:E40"/>
    <mergeCell ref="F38:F40"/>
    <mergeCell ref="D35:D37"/>
    <mergeCell ref="E35:E37"/>
    <mergeCell ref="F35:F37"/>
    <mergeCell ref="E32:E34"/>
    <mergeCell ref="F32:F34"/>
    <mergeCell ref="D29:D31"/>
    <mergeCell ref="E29:E31"/>
    <mergeCell ref="D11:D13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2014-03-20T07:19:29Z</dcterms:created>
  <dcterms:modified xsi:type="dcterms:W3CDTF">2014-03-20T09:25:03Z</dcterms:modified>
</cp:coreProperties>
</file>